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D:\Desktop\U\TRABAJO DE GRADO\Fundación Cardiovascular de Colombia\Apéndices\"/>
    </mc:Choice>
  </mc:AlternateContent>
  <xr:revisionPtr revIDLastSave="0" documentId="13_ncr:1_{5F75407C-0166-4440-8270-87D1A2CA6B0D}" xr6:coauthVersionLast="47" xr6:coauthVersionMax="47" xr10:uidLastSave="{00000000-0000-0000-0000-000000000000}"/>
  <bookViews>
    <workbookView xWindow="-120" yWindow="-120" windowWidth="20730" windowHeight="11160" xr2:uid="{E2BFCEA1-B472-4508-9A2D-64AFB5A14B05}"/>
  </bookViews>
  <sheets>
    <sheet name="General" sheetId="9" r:id="rId1"/>
    <sheet name="Bienes Devolutivos" sheetId="6" r:id="rId2"/>
    <sheet name="Medicamentos" sheetId="3" r:id="rId3"/>
    <sheet name="Insumos" sheetId="7" r:id="rId4"/>
    <sheet name="Compras Internacionales" sheetId="8" r:id="rId5"/>
  </sheets>
  <definedNames>
    <definedName name="_xlnm.Print_Area" localSheetId="1">'Bienes Devolutivos'!$A$1:$M$23</definedName>
    <definedName name="_xlnm.Print_Area" localSheetId="4">'Compras Internacionales'!$A$1:$M$23</definedName>
    <definedName name="_xlnm.Print_Area" localSheetId="0">General!$A$1:$M$17</definedName>
    <definedName name="_xlnm.Print_Area" localSheetId="3">Insumos!$A$1:$M$23</definedName>
    <definedName name="_xlnm.Print_Area" localSheetId="2">Medicamentos!$A$1:$M$23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9" l="1"/>
  <c r="L6" i="9"/>
  <c r="L7" i="9"/>
  <c r="L8" i="9"/>
  <c r="L9" i="9"/>
  <c r="L10" i="9"/>
  <c r="L11" i="9"/>
  <c r="L12" i="9"/>
  <c r="L13" i="9"/>
  <c r="L14" i="9"/>
  <c r="L15" i="9"/>
  <c r="L4" i="9"/>
  <c r="L16" i="9" s="1"/>
  <c r="L17" i="7"/>
  <c r="L17" i="6"/>
  <c r="L17" i="8"/>
  <c r="L17" i="3"/>
</calcChain>
</file>

<file path=xl/sharedStrings.xml><?xml version="1.0" encoding="utf-8"?>
<sst xmlns="http://schemas.openxmlformats.org/spreadsheetml/2006/main" count="182" uniqueCount="47">
  <si>
    <r>
      <t xml:space="preserve">PROCESO: </t>
    </r>
    <r>
      <rPr>
        <b/>
        <sz val="10"/>
        <rFont val="Arial"/>
        <family val="2"/>
      </rPr>
      <t>COMPRAS SOSTENIBLES</t>
    </r>
  </si>
  <si>
    <t>Información General</t>
  </si>
  <si>
    <t>Fecha (DD/MM/AA)</t>
  </si>
  <si>
    <t xml:space="preserve">Nombre </t>
  </si>
  <si>
    <t xml:space="preserve">Cargo </t>
  </si>
  <si>
    <t xml:space="preserve">Área </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</si>
  <si>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</si>
  <si>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</si>
  <si>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</si>
  <si>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</si>
  <si>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</si>
  <si>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Todos los derechos reservados. FCV </t>
  </si>
  <si>
    <t>Monto total de compras año 2022 ($)</t>
  </si>
  <si>
    <t>Histórico de compras por mes año 2022 ($)</t>
  </si>
  <si>
    <t>Total proveedores a los que se les compró año 2022 / por área</t>
  </si>
  <si>
    <t>Número de productos por área</t>
  </si>
  <si>
    <t>Total compras ambientales (%)</t>
  </si>
  <si>
    <t>Número de productos plásticos de un solo uso que se compran (*)</t>
  </si>
  <si>
    <t>* En este indicador aplican los plásticos cuyo ciclo de vida es corto, como por ejemplo bolsas plásticas, vasos desechables, cubiertos desechables, bolsas ziploc, etc. Aquellos plásticos de un solo uso que son desechables.</t>
  </si>
  <si>
    <t>Diana Marcela Fontecha Gutierrez</t>
  </si>
  <si>
    <t>Jefe de Compras de Medicamentos, Reactivos de Diágnostico y Elementos de Laboratorio</t>
  </si>
  <si>
    <t xml:space="preserve">Cadena de Abastecimiento </t>
  </si>
  <si>
    <t>N/A</t>
  </si>
  <si>
    <t>Enero</t>
  </si>
  <si>
    <t>Febrero</t>
  </si>
  <si>
    <t>Marzo</t>
  </si>
  <si>
    <t>Abril</t>
  </si>
  <si>
    <t>Mayo</t>
  </si>
  <si>
    <t>Junio</t>
  </si>
  <si>
    <t>Julio</t>
  </si>
  <si>
    <t>Agosto</t>
  </si>
  <si>
    <t>Septiembre</t>
  </si>
  <si>
    <t>Octubre</t>
  </si>
  <si>
    <t>Noviembre</t>
  </si>
  <si>
    <t>Diciembre</t>
  </si>
  <si>
    <t>HISTORICO DE COMPRAS 2022</t>
  </si>
  <si>
    <t>TOTAL</t>
  </si>
  <si>
    <t xml:space="preserve">19 referencias de bolsas </t>
  </si>
  <si>
    <t>Ana Maria Sanchez Ronderos</t>
  </si>
  <si>
    <t>Claudia Marcela Vargas Pinilla</t>
  </si>
  <si>
    <t>Jefe de Compras Internacionales</t>
  </si>
  <si>
    <t>Jefe de Compras de Activos Fijos, Bienes Devolutivos y Papelería</t>
  </si>
  <si>
    <t>Jefe de Compras Dispositivos Médicos, Ortopedia, Hemodinamia y Programación de Cirugía</t>
  </si>
  <si>
    <t xml:space="preserve">Liz Bleidy Tatiana Jimenez Wandurraga </t>
  </si>
  <si>
    <t>Total proveedores a los que se les compró año 2022</t>
  </si>
  <si>
    <t>Número de productos CDA</t>
  </si>
  <si>
    <t>DATOS DEL PROCESO DE COMPRAS 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</si>
</sst>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10" x14ac:knownFonts="1">
    <font>
      <sz val="11"/>
      <color theme="1"/>
      <name val="Calibri"/>
      <family val="2"/>
      <scheme val="minor"/>
    </font>
    <font>
      <sz val="10"/>
      <name val="Arial"/>
      <family val="2"/>
    </font>
    <font>
      <b/>
      <sz val="12"/>
      <name val="Arial"/>
      <family val="2"/>
    </font>
    <font>
      <b/>
      <sz val="10"/>
      <name val="Arial"/>
      <family val="2"/>
    </font>
    <font>
      <b/>
      <sz val="10"/>
      <color theme="1"/>
      <name val="Arial"/>
      <family val="2"/>
    </font>
    <font>
      <sz val="10"/>
      <color theme="1"/>
      <name val="Arial"/>
      <family val="2"/>
    </font>
    <font>
      <sz val="8"/>
      <color theme="1"/>
      <name val="Arial"/>
      <family val="2"/>
    </font>
    <font>
      <sz val="6"/>
      <color theme="1"/>
      <name val="Arial"/>
      <family val="2"/>
    </font>
    <font>
      <sz val="10"/>
      <color rgb="FF000000"/>
      <name val="Arial"/>
      <family val="2"/>
    </font>
    <font>
      <b/>
      <sz val="10"/>
      <color rgb="FF000000"/>
      <name val="Arial"/>
      <family val="2"/>
    </font>
  </fonts>
  <fills count="5">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FFFFF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1">
    <xf numFmtId="0" fontId="0" fillId="0" borderId="0"/>
  </cellStyleXfs>
  <cellXfs count="43">
    <xf numFmtId="0" fontId="0" fillId="0" borderId="0" xfId="0"/>
    <xf numFmtId="0" fontId="0" fillId="0" borderId="0" xfId="0" applyAlignment="1">
      <alignment vertical="center"/>
    </xf>
    <xf numFmtId="0" fontId="6" fillId="0" borderId="0" xfId="0" applyFont="1" applyAlignment="1" applyProtection="1">
      <alignment vertical="center"/>
      <protection hidden="1"/>
    </xf>
    <xf numFmtId="0" fontId="4" fillId="0" borderId="0" xfId="0" applyFont="1" applyAlignment="1">
      <alignment horizontal="center" vertical="center" wrapText="1"/>
    </xf>
    <xf numFmtId="0" fontId="5" fillId="0" borderId="0" xfId="0" applyFont="1" applyAlignment="1">
      <alignment horizontal="left" vertical="center"/>
    </xf>
    <xf numFmtId="0" fontId="0" fillId="0" borderId="0" xfId="0" applyAlignment="1">
      <alignment horizontal="left" vertical="center"/>
    </xf>
    <xf numFmtId="0" fontId="4" fillId="0" borderId="0" xfId="0" applyFont="1" applyAlignment="1">
      <alignment horizontal="left" vertical="center"/>
    </xf>
    <xf numFmtId="0" fontId="5" fillId="0" borderId="0" xfId="0" applyFont="1" applyAlignment="1">
      <alignment vertical="center"/>
    </xf>
    <xf numFmtId="0" fontId="8" fillId="4" borderId="1" xfId="0" applyFont="1" applyFill="1" applyBorder="1" applyAlignment="1">
      <alignment horizontal="left" vertical="center"/>
    </xf>
    <xf numFmtId="164" fontId="9" fillId="3" borderId="1" xfId="0" applyNumberFormat="1" applyFont="1" applyFill="1" applyBorder="1" applyAlignment="1" applyProtection="1">
      <alignment vertical="center"/>
      <protection locked="0"/>
    </xf>
    <xf numFmtId="164" fontId="8" fillId="3" borderId="1" xfId="0" applyNumberFormat="1" applyFont="1" applyFill="1" applyBorder="1" applyAlignment="1" applyProtection="1">
      <alignment vertical="center"/>
      <protection locked="0"/>
    </xf>
    <xf numFmtId="0" fontId="9" fillId="0" borderId="1" xfId="0" applyFont="1" applyBorder="1" applyAlignment="1">
      <alignment horizontal="center" vertical="center"/>
    </xf>
    <xf numFmtId="0" fontId="4" fillId="0" borderId="0" xfId="0" applyFont="1" applyAlignment="1">
      <alignment vertical="center"/>
    </xf>
    <xf numFmtId="0" fontId="6" fillId="0" borderId="0" xfId="0" applyFont="1" applyAlignment="1">
      <alignment vertical="center"/>
    </xf>
    <xf numFmtId="0" fontId="4" fillId="0" borderId="11" xfId="0" applyFont="1" applyBorder="1" applyAlignment="1">
      <alignment vertical="center" wrapText="1"/>
    </xf>
    <xf numFmtId="0" fontId="1"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1" xfId="0" applyFont="1" applyBorder="1" applyAlignment="1">
      <alignment vertical="center"/>
    </xf>
    <xf numFmtId="14" fontId="5" fillId="3" borderId="1" xfId="0" applyNumberFormat="1"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5" fillId="0" borderId="1" xfId="0" applyFont="1" applyBorder="1" applyAlignment="1">
      <alignment horizontal="left" vertical="center"/>
    </xf>
    <xf numFmtId="0" fontId="5" fillId="3" borderId="1" xfId="0" applyFont="1" applyFill="1" applyBorder="1" applyAlignment="1" applyProtection="1">
      <alignment vertical="center"/>
      <protection locked="0"/>
    </xf>
    <xf numFmtId="164" fontId="5" fillId="3" borderId="1" xfId="0" applyNumberFormat="1" applyFont="1" applyFill="1" applyBorder="1" applyAlignment="1" applyProtection="1">
      <alignment horizontal="left" vertical="center"/>
      <protection locked="0"/>
    </xf>
    <xf numFmtId="0" fontId="6" fillId="0" borderId="1" xfId="0" applyFont="1" applyBorder="1" applyAlignment="1" applyProtection="1">
      <alignment horizontal="center" vertical="center"/>
      <protection hidden="1"/>
    </xf>
    <xf numFmtId="0" fontId="6" fillId="0" borderId="0" xfId="0" applyFont="1" applyAlignment="1">
      <alignment horizontal="center" vertical="center"/>
    </xf>
    <xf numFmtId="0" fontId="7" fillId="0" borderId="0" xfId="0" applyFont="1" applyAlignment="1">
      <alignment horizontal="left" vertical="center" wrapText="1"/>
    </xf>
    <xf numFmtId="164" fontId="5" fillId="3" borderId="2" xfId="0" applyNumberFormat="1" applyFont="1" applyFill="1" applyBorder="1" applyAlignment="1" applyProtection="1">
      <alignment horizontal="left" vertical="center"/>
      <protection locked="0"/>
    </xf>
    <xf numFmtId="164" fontId="5" fillId="3" borderId="4" xfId="0" applyNumberFormat="1" applyFont="1" applyFill="1" applyBorder="1" applyAlignment="1" applyProtection="1">
      <alignment horizontal="left" vertical="center"/>
      <protection locked="0"/>
    </xf>
    <xf numFmtId="164" fontId="5" fillId="3" borderId="3" xfId="0" applyNumberFormat="1"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Light16"/>
  <colors>
    <mruColors>
      <color rgb="FFECFF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C91E652C-768D-4C75-9326-6FF18C1B48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B3E36286-0091-4062-AB7D-C74ED44DEA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F1818CCB-995C-4502-85AE-FAF84011EB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9BA43615-91CA-4745-8D7C-B663C3CB5D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6D10F000-9416-4075-8D2F-8AF7ADAB08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callto:4.551.555.29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FABB7-3D4B-479B-A5AE-7807F45E3933}">
  <sheetPr>
    <pageSetUpPr fitToPage="1"/>
  </sheetPr>
  <dimension ref="A1:M17"/>
  <sheetViews>
    <sheetView tabSelected="1"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6.7109375" style="1" customWidth="1"/>
    <col min="11" max="11" width="12.7109375" style="1" customWidth="1"/>
    <col min="12" max="12" width="16.42578125" style="1" bestFit="1" customWidth="1"/>
    <col min="13" max="13" width="6.5703125" style="1" customWidth="1"/>
    <col min="14" max="16384" width="11.42578125" style="1"/>
  </cols>
  <sheetData>
    <row r="1" spans="1:13" ht="15" customHeight="1" x14ac:dyDescent="0.25">
      <c r="A1" s="15"/>
      <c r="B1" s="16" t="s">
        <v>46</v>
      </c>
      <c r="C1" s="17"/>
      <c r="D1" s="17"/>
      <c r="E1" s="17"/>
      <c r="F1" s="17"/>
      <c r="G1" s="17"/>
      <c r="H1" s="17"/>
      <c r="I1" s="18"/>
      <c r="K1" s="22" t="s">
        <v>35</v>
      </c>
      <c r="L1" s="23"/>
    </row>
    <row r="2" spans="1:13" ht="15" customHeight="1" x14ac:dyDescent="0.25">
      <c r="A2" s="15"/>
      <c r="B2" s="19"/>
      <c r="C2" s="20"/>
      <c r="D2" s="20"/>
      <c r="E2" s="20"/>
      <c r="F2" s="20"/>
      <c r="G2" s="20"/>
      <c r="H2" s="20"/>
      <c r="I2" s="21"/>
      <c r="K2" s="24"/>
      <c r="L2" s="25"/>
      <c r="M2" s="7"/>
    </row>
    <row r="3" spans="1:13" ht="15" customHeight="1" x14ac:dyDescent="0.25">
      <c r="A3" s="15"/>
      <c r="B3" s="26" t="s">
        <v>0</v>
      </c>
      <c r="C3" s="27"/>
      <c r="D3" s="27"/>
      <c r="E3" s="27"/>
      <c r="F3" s="27"/>
      <c r="G3" s="27"/>
      <c r="H3" s="27"/>
      <c r="I3" s="28"/>
      <c r="M3" s="7"/>
    </row>
    <row r="4" spans="1:13" x14ac:dyDescent="0.25">
      <c r="K4" s="8" t="s">
        <v>23</v>
      </c>
      <c r="L4" s="10">
        <f>'Bienes Devolutivos'!L5+Medicamentos!L5+Insumos!L5</f>
        <v>8544005689</v>
      </c>
      <c r="M4" s="7"/>
    </row>
    <row r="5" spans="1:13" ht="15" customHeight="1" x14ac:dyDescent="0.25">
      <c r="A5" s="32" t="s">
        <v>1</v>
      </c>
      <c r="B5" s="29" t="s">
        <v>2</v>
      </c>
      <c r="C5" s="29"/>
      <c r="D5" s="29"/>
      <c r="E5" s="30">
        <v>45138</v>
      </c>
      <c r="F5" s="31"/>
      <c r="G5" s="31"/>
      <c r="H5" s="31"/>
      <c r="I5" s="31"/>
      <c r="K5" s="8" t="s">
        <v>24</v>
      </c>
      <c r="L5" s="10">
        <f>'Bienes Devolutivos'!L6+Medicamentos!L6+Insumos!L6</f>
        <v>9278043411</v>
      </c>
      <c r="M5" s="7"/>
    </row>
    <row r="6" spans="1:13" x14ac:dyDescent="0.25">
      <c r="A6" s="32"/>
      <c r="B6" s="34" t="s">
        <v>5</v>
      </c>
      <c r="C6" s="34"/>
      <c r="D6" s="34"/>
      <c r="E6" s="35" t="s">
        <v>21</v>
      </c>
      <c r="F6" s="35"/>
      <c r="G6" s="35"/>
      <c r="H6" s="35"/>
      <c r="I6" s="35"/>
      <c r="K6" s="8" t="s">
        <v>25</v>
      </c>
      <c r="L6" s="10">
        <f>'Bienes Devolutivos'!L7+Medicamentos!L7+Insumos!L7</f>
        <v>10880528647</v>
      </c>
      <c r="M6" s="7"/>
    </row>
    <row r="7" spans="1:13" x14ac:dyDescent="0.25">
      <c r="A7" s="14"/>
      <c r="B7" s="7"/>
      <c r="C7" s="7"/>
      <c r="D7" s="7"/>
      <c r="E7" s="7"/>
      <c r="F7" s="7"/>
      <c r="G7" s="7"/>
      <c r="H7" s="7"/>
      <c r="I7" s="7"/>
      <c r="K7" s="8" t="s">
        <v>26</v>
      </c>
      <c r="L7" s="10">
        <f>'Bienes Devolutivos'!L8+Medicamentos!L8+Insumos!L8</f>
        <v>9464557559</v>
      </c>
      <c r="M7" s="7"/>
    </row>
    <row r="8" spans="1:13" x14ac:dyDescent="0.25">
      <c r="A8" s="33" t="s">
        <v>12</v>
      </c>
      <c r="B8" s="33"/>
      <c r="C8" s="33"/>
      <c r="D8" s="33"/>
      <c r="E8" s="33"/>
      <c r="F8" s="36">
        <v>152927754623</v>
      </c>
      <c r="G8" s="36"/>
      <c r="H8" s="36"/>
      <c r="I8" s="36"/>
      <c r="K8" s="8" t="s">
        <v>27</v>
      </c>
      <c r="L8" s="10">
        <f>'Bienes Devolutivos'!L9+Medicamentos!L9+Insumos!L9</f>
        <v>11306554618</v>
      </c>
      <c r="M8" s="7"/>
    </row>
    <row r="9" spans="1:13" x14ac:dyDescent="0.25">
      <c r="A9" s="33" t="s">
        <v>13</v>
      </c>
      <c r="B9" s="33"/>
      <c r="C9" s="33"/>
      <c r="D9" s="33"/>
      <c r="E9" s="33"/>
      <c r="F9" s="36"/>
      <c r="G9" s="36"/>
      <c r="H9" s="36"/>
      <c r="I9" s="36"/>
      <c r="K9" s="8" t="s">
        <v>28</v>
      </c>
      <c r="L9" s="10">
        <f>'Bienes Devolutivos'!L10+Medicamentos!L10+Insumos!L10</f>
        <v>12597811675</v>
      </c>
      <c r="M9" s="7"/>
    </row>
    <row r="10" spans="1:13" x14ac:dyDescent="0.25">
      <c r="A10" s="33" t="s">
        <v>44</v>
      </c>
      <c r="B10" s="33"/>
      <c r="C10" s="33"/>
      <c r="D10" s="33"/>
      <c r="E10" s="33"/>
      <c r="F10" s="31">
        <v>458</v>
      </c>
      <c r="G10" s="31"/>
      <c r="H10" s="31"/>
      <c r="I10" s="31"/>
      <c r="K10" s="8" t="s">
        <v>29</v>
      </c>
      <c r="L10" s="10">
        <f>'Bienes Devolutivos'!L11+Medicamentos!L11+Insumos!L11</f>
        <v>12541633593</v>
      </c>
      <c r="M10" s="7"/>
    </row>
    <row r="11" spans="1:13" s="5" customFormat="1" x14ac:dyDescent="0.25">
      <c r="A11" s="33" t="s">
        <v>45</v>
      </c>
      <c r="B11" s="33"/>
      <c r="C11" s="33"/>
      <c r="D11" s="33"/>
      <c r="E11" s="33"/>
      <c r="F11" s="31">
        <v>13232</v>
      </c>
      <c r="G11" s="31"/>
      <c r="H11" s="31"/>
      <c r="I11" s="31"/>
      <c r="K11" s="8" t="s">
        <v>30</v>
      </c>
      <c r="L11" s="10">
        <f>'Bienes Devolutivos'!L12+Medicamentos!L12+Insumos!L12</f>
        <v>14140259714</v>
      </c>
      <c r="M11" s="4"/>
    </row>
    <row r="12" spans="1:13" s="5" customFormat="1" x14ac:dyDescent="0.25">
      <c r="K12" s="8" t="s">
        <v>31</v>
      </c>
      <c r="L12" s="10">
        <f>'Bienes Devolutivos'!L13+Medicamentos!L13+Insumos!L13</f>
        <v>15887735975</v>
      </c>
      <c r="M12" s="4"/>
    </row>
    <row r="13" spans="1:13" s="5" customFormat="1" x14ac:dyDescent="0.25">
      <c r="K13" s="8" t="s">
        <v>32</v>
      </c>
      <c r="L13" s="10">
        <f>'Bienes Devolutivos'!L14+Medicamentos!L14+Insumos!L14</f>
        <v>15833615105</v>
      </c>
      <c r="M13" s="4"/>
    </row>
    <row r="14" spans="1:13" s="5" customFormat="1" x14ac:dyDescent="0.25">
      <c r="A14" s="12"/>
      <c r="B14" s="12"/>
      <c r="C14" s="12"/>
      <c r="D14" s="12"/>
      <c r="E14" s="12"/>
      <c r="F14" s="7"/>
      <c r="G14" s="7"/>
      <c r="H14" s="7"/>
      <c r="I14" s="7"/>
      <c r="K14" s="8" t="s">
        <v>33</v>
      </c>
      <c r="L14" s="10">
        <f>'Bienes Devolutivos'!L15+Medicamentos!L15+Insumos!L15</f>
        <v>14365124230</v>
      </c>
      <c r="M14" s="4"/>
    </row>
    <row r="15" spans="1:13" s="5" customFormat="1" x14ac:dyDescent="0.25">
      <c r="A15" s="13"/>
      <c r="B15" s="13"/>
      <c r="C15" s="13"/>
      <c r="D15" s="13"/>
      <c r="E15" s="13"/>
      <c r="F15" s="13"/>
      <c r="G15" s="13"/>
      <c r="H15" s="13"/>
      <c r="I15" s="13"/>
      <c r="K15" s="8" t="s">
        <v>34</v>
      </c>
      <c r="L15" s="10">
        <f>'Bienes Devolutivos'!L16+Medicamentos!L16+Insumos!L16</f>
        <v>18087884408</v>
      </c>
      <c r="M15" s="4"/>
    </row>
    <row r="16" spans="1:13" s="5" customFormat="1" x14ac:dyDescent="0.25">
      <c r="A16" s="6"/>
      <c r="B16" s="4"/>
      <c r="C16" s="4"/>
      <c r="D16" s="4"/>
      <c r="E16" s="4"/>
      <c r="F16" s="4"/>
      <c r="G16" s="4"/>
      <c r="H16" s="4"/>
      <c r="I16" s="4"/>
      <c r="K16" s="11" t="s">
        <v>36</v>
      </c>
      <c r="L16" s="9">
        <f>SUM(L4:L15)</f>
        <v>152927754624</v>
      </c>
      <c r="M16" s="4"/>
    </row>
    <row r="17" spans="11:13" s="5" customFormat="1" x14ac:dyDescent="0.25">
      <c r="K17" s="7"/>
      <c r="L17" s="7"/>
      <c r="M17" s="4"/>
    </row>
  </sheetData>
  <sheetProtection algorithmName="SHA-512" hashValue="sfnsqsgK9+AjnX3Ug3fSE/DQ+SR6MQWQoL3QeGjZDPXgvkTELtEt7CmKu0THZBJ4SU96ov6mFAptu2RvIDMSwA==" saltValue="15vVDx627VR87Tjj0lS0fg==" spinCount="100000" sheet="1" objects="1" scenarios="1" selectLockedCells="1"/>
  <mergeCells count="17">
    <mergeCell ref="A10:E10"/>
    <mergeCell ref="F10:I10"/>
    <mergeCell ref="A11:E11"/>
    <mergeCell ref="F11:I11"/>
    <mergeCell ref="B6:D6"/>
    <mergeCell ref="E6:I6"/>
    <mergeCell ref="A8:E8"/>
    <mergeCell ref="F8:I8"/>
    <mergeCell ref="A9:E9"/>
    <mergeCell ref="F9:I9"/>
    <mergeCell ref="A1:A3"/>
    <mergeCell ref="B1:I2"/>
    <mergeCell ref="K1:L2"/>
    <mergeCell ref="B3:I3"/>
    <mergeCell ref="B5:D5"/>
    <mergeCell ref="E5:I5"/>
    <mergeCell ref="A5:A6"/>
  </mergeCells>
  <printOptions horizontalCentered="1" verticalCentered="1"/>
  <pageMargins left="0.70866141732283472" right="0.70866141732283472" top="0.74803149606299213" bottom="0.74803149606299213" header="0.31496062992125984" footer="0.31496062992125984"/>
  <pageSetup paperSize="9" scale="5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51F854-5656-44D3-A79B-7273E7B71A0C}">
  <sheetPr>
    <pageSetUpPr fitToPage="1"/>
  </sheetPr>
  <dimension ref="A1:M23"/>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6.7109375" style="1" customWidth="1"/>
    <col min="11" max="11" width="12.7109375" style="1" customWidth="1"/>
    <col min="12" max="12" width="14.28515625" style="1" bestFit="1" customWidth="1"/>
    <col min="13" max="13" width="6.5703125" style="1" customWidth="1"/>
    <col min="14" max="16384" width="11.42578125" style="1"/>
  </cols>
  <sheetData>
    <row r="1" spans="1:13" ht="15" customHeight="1" x14ac:dyDescent="0.25">
      <c r="A1" s="15"/>
      <c r="B1" s="16" t="s">
        <v>46</v>
      </c>
      <c r="C1" s="17"/>
      <c r="D1" s="17"/>
      <c r="E1" s="17"/>
      <c r="F1" s="17"/>
      <c r="G1" s="17"/>
      <c r="H1" s="17"/>
      <c r="I1" s="18"/>
    </row>
    <row r="2" spans="1:13" ht="15" customHeight="1" x14ac:dyDescent="0.25">
      <c r="A2" s="15"/>
      <c r="B2" s="19"/>
      <c r="C2" s="20"/>
      <c r="D2" s="20"/>
      <c r="E2" s="20"/>
      <c r="F2" s="20"/>
      <c r="G2" s="20"/>
      <c r="H2" s="20"/>
      <c r="I2" s="21"/>
      <c r="K2" s="22" t="s">
        <v>35</v>
      </c>
      <c r="L2" s="23"/>
      <c r="M2" s="7"/>
    </row>
    <row r="3" spans="1:13" ht="15" customHeight="1" x14ac:dyDescent="0.25">
      <c r="A3" s="15"/>
      <c r="B3" s="26" t="s">
        <v>0</v>
      </c>
      <c r="C3" s="27"/>
      <c r="D3" s="27"/>
      <c r="E3" s="27"/>
      <c r="F3" s="27"/>
      <c r="G3" s="27"/>
      <c r="H3" s="27"/>
      <c r="I3" s="28"/>
      <c r="K3" s="24"/>
      <c r="L3" s="25"/>
      <c r="M3" s="7"/>
    </row>
    <row r="4" spans="1:13" x14ac:dyDescent="0.25">
      <c r="M4" s="7"/>
    </row>
    <row r="5" spans="1:13" x14ac:dyDescent="0.25">
      <c r="A5" s="32" t="s">
        <v>1</v>
      </c>
      <c r="B5" s="29" t="s">
        <v>2</v>
      </c>
      <c r="C5" s="29"/>
      <c r="D5" s="29"/>
      <c r="E5" s="30">
        <v>45138</v>
      </c>
      <c r="F5" s="31"/>
      <c r="G5" s="31"/>
      <c r="H5" s="31"/>
      <c r="I5" s="31"/>
      <c r="K5" s="8" t="s">
        <v>23</v>
      </c>
      <c r="L5" s="10">
        <v>74557596</v>
      </c>
      <c r="M5" s="7"/>
    </row>
    <row r="6" spans="1:13" x14ac:dyDescent="0.25">
      <c r="A6" s="32"/>
      <c r="B6" s="29" t="s">
        <v>3</v>
      </c>
      <c r="C6" s="29"/>
      <c r="D6" s="29"/>
      <c r="E6" s="35" t="s">
        <v>43</v>
      </c>
      <c r="F6" s="35"/>
      <c r="G6" s="35"/>
      <c r="H6" s="35"/>
      <c r="I6" s="35"/>
      <c r="K6" s="8" t="s">
        <v>24</v>
      </c>
      <c r="L6" s="10">
        <v>22937202</v>
      </c>
      <c r="M6" s="7"/>
    </row>
    <row r="7" spans="1:13" x14ac:dyDescent="0.25">
      <c r="A7" s="32"/>
      <c r="B7" s="29" t="s">
        <v>4</v>
      </c>
      <c r="C7" s="29"/>
      <c r="D7" s="29"/>
      <c r="E7" s="35" t="s">
        <v>41</v>
      </c>
      <c r="F7" s="35"/>
      <c r="G7" s="35"/>
      <c r="H7" s="35"/>
      <c r="I7" s="35"/>
      <c r="K7" s="8" t="s">
        <v>25</v>
      </c>
      <c r="L7" s="10">
        <v>109145044</v>
      </c>
      <c r="M7" s="7"/>
    </row>
    <row r="8" spans="1:13" x14ac:dyDescent="0.25">
      <c r="A8" s="32"/>
      <c r="B8" s="34" t="s">
        <v>5</v>
      </c>
      <c r="C8" s="34"/>
      <c r="D8" s="34"/>
      <c r="E8" s="35" t="s">
        <v>21</v>
      </c>
      <c r="F8" s="35"/>
      <c r="G8" s="35"/>
      <c r="H8" s="35"/>
      <c r="I8" s="35"/>
      <c r="K8" s="8" t="s">
        <v>26</v>
      </c>
      <c r="L8" s="10">
        <v>99300527</v>
      </c>
      <c r="M8" s="7"/>
    </row>
    <row r="9" spans="1:13" x14ac:dyDescent="0.25">
      <c r="A9" s="3"/>
      <c r="B9" s="4"/>
      <c r="C9" s="4"/>
      <c r="D9" s="4"/>
      <c r="E9" s="7"/>
      <c r="F9" s="7"/>
      <c r="G9" s="7"/>
      <c r="H9" s="7"/>
      <c r="I9" s="7"/>
      <c r="K9" s="8" t="s">
        <v>27</v>
      </c>
      <c r="L9" s="10">
        <v>436916062</v>
      </c>
      <c r="M9" s="7"/>
    </row>
    <row r="10" spans="1:13" x14ac:dyDescent="0.25">
      <c r="A10" s="33" t="s">
        <v>12</v>
      </c>
      <c r="B10" s="33"/>
      <c r="C10" s="33"/>
      <c r="D10" s="33"/>
      <c r="E10" s="33"/>
      <c r="F10" s="36">
        <v>2420401577</v>
      </c>
      <c r="G10" s="36"/>
      <c r="H10" s="36"/>
      <c r="I10" s="36"/>
      <c r="K10" s="8" t="s">
        <v>28</v>
      </c>
      <c r="L10" s="10">
        <v>212070912</v>
      </c>
      <c r="M10" s="7"/>
    </row>
    <row r="11" spans="1:13" s="5" customFormat="1" x14ac:dyDescent="0.25">
      <c r="A11" s="33" t="s">
        <v>13</v>
      </c>
      <c r="B11" s="33"/>
      <c r="C11" s="33"/>
      <c r="D11" s="33"/>
      <c r="E11" s="33"/>
      <c r="F11" s="36"/>
      <c r="G11" s="36"/>
      <c r="H11" s="36"/>
      <c r="I11" s="36"/>
      <c r="K11" s="8" t="s">
        <v>29</v>
      </c>
      <c r="L11" s="10">
        <v>96517843</v>
      </c>
      <c r="M11" s="4"/>
    </row>
    <row r="12" spans="1:13" s="5" customFormat="1" x14ac:dyDescent="0.25">
      <c r="A12" s="33" t="s">
        <v>14</v>
      </c>
      <c r="B12" s="33"/>
      <c r="C12" s="33"/>
      <c r="D12" s="33"/>
      <c r="E12" s="33"/>
      <c r="F12" s="31">
        <v>151</v>
      </c>
      <c r="G12" s="31"/>
      <c r="H12" s="31"/>
      <c r="I12" s="31"/>
      <c r="K12" s="8" t="s">
        <v>30</v>
      </c>
      <c r="L12" s="10">
        <v>293647689</v>
      </c>
      <c r="M12" s="4"/>
    </row>
    <row r="13" spans="1:13" s="5" customFormat="1" x14ac:dyDescent="0.25">
      <c r="A13" s="33" t="s">
        <v>15</v>
      </c>
      <c r="B13" s="33"/>
      <c r="C13" s="33"/>
      <c r="D13" s="33"/>
      <c r="E13" s="33"/>
      <c r="F13" s="31">
        <v>1126</v>
      </c>
      <c r="G13" s="31"/>
      <c r="H13" s="31"/>
      <c r="I13" s="31"/>
      <c r="K13" s="8" t="s">
        <v>31</v>
      </c>
      <c r="L13" s="10">
        <v>396760194</v>
      </c>
      <c r="M13" s="4"/>
    </row>
    <row r="14" spans="1:13" s="5" customFormat="1" x14ac:dyDescent="0.25">
      <c r="A14" s="33" t="s">
        <v>17</v>
      </c>
      <c r="B14" s="33"/>
      <c r="C14" s="33"/>
      <c r="D14" s="33"/>
      <c r="E14" s="33"/>
      <c r="F14" s="31" t="s">
        <v>37</v>
      </c>
      <c r="G14" s="31"/>
      <c r="H14" s="31"/>
      <c r="I14" s="31"/>
      <c r="K14" s="8" t="s">
        <v>32</v>
      </c>
      <c r="L14" s="10">
        <v>241719208</v>
      </c>
      <c r="M14" s="4"/>
    </row>
    <row r="15" spans="1:13" s="5" customFormat="1" x14ac:dyDescent="0.25">
      <c r="A15" s="33" t="s">
        <v>16</v>
      </c>
      <c r="B15" s="33"/>
      <c r="C15" s="33"/>
      <c r="D15" s="33"/>
      <c r="E15" s="33"/>
      <c r="F15" s="31" t="s">
        <v>22</v>
      </c>
      <c r="G15" s="31"/>
      <c r="H15" s="31"/>
      <c r="I15" s="31"/>
      <c r="K15" s="8" t="s">
        <v>33</v>
      </c>
      <c r="L15" s="10">
        <v>239620952</v>
      </c>
      <c r="M15" s="4"/>
    </row>
    <row r="16" spans="1:13" s="5" customFormat="1" x14ac:dyDescent="0.25">
      <c r="A16" s="6"/>
      <c r="B16" s="4"/>
      <c r="C16" s="4"/>
      <c r="D16" s="4"/>
      <c r="E16" s="4"/>
      <c r="F16" s="4"/>
      <c r="G16" s="4"/>
      <c r="H16" s="4"/>
      <c r="I16" s="4"/>
      <c r="K16" s="8" t="s">
        <v>34</v>
      </c>
      <c r="L16" s="10">
        <v>197208348</v>
      </c>
      <c r="M16" s="4"/>
    </row>
    <row r="17" spans="1:13" s="5" customFormat="1" x14ac:dyDescent="0.25">
      <c r="A17" s="39" t="s">
        <v>18</v>
      </c>
      <c r="B17" s="39"/>
      <c r="C17" s="39"/>
      <c r="D17" s="39"/>
      <c r="E17" s="39"/>
      <c r="F17" s="39"/>
      <c r="G17" s="39"/>
      <c r="H17" s="39"/>
      <c r="I17" s="39"/>
      <c r="K17" s="11" t="s">
        <v>36</v>
      </c>
      <c r="L17" s="9">
        <f>SUM(L5:L16)</f>
        <v>2420401577</v>
      </c>
      <c r="M17" s="4"/>
    </row>
    <row r="18" spans="1:13" hidden="1" x14ac:dyDescent="0.25">
      <c r="K18" s="7"/>
      <c r="L18" s="7"/>
      <c r="M18" s="7"/>
    </row>
    <row r="19" spans="1:13" hidden="1" x14ac:dyDescent="0.25">
      <c r="A19" s="37" t="s">
        <v>6</v>
      </c>
      <c r="B19" s="37"/>
      <c r="C19" s="37"/>
      <c r="D19" s="37"/>
      <c r="E19" s="37"/>
      <c r="F19" s="37" t="s">
        <v>7</v>
      </c>
      <c r="G19" s="37"/>
      <c r="H19" s="37"/>
      <c r="I19" s="37"/>
      <c r="K19" s="7"/>
      <c r="L19" s="7"/>
      <c r="M19" s="7"/>
    </row>
    <row r="20" spans="1:13" hidden="1" x14ac:dyDescent="0.25">
      <c r="A20" s="37" t="s">
        <v>8</v>
      </c>
      <c r="B20" s="37"/>
      <c r="C20" s="37"/>
      <c r="D20" s="37"/>
      <c r="E20" s="37"/>
      <c r="F20" s="37" t="s">
        <v>9</v>
      </c>
      <c r="G20" s="37"/>
      <c r="H20" s="37"/>
      <c r="I20" s="37"/>
      <c r="K20" s="7"/>
      <c r="L20" s="7"/>
      <c r="M20" s="7"/>
    </row>
    <row r="21" spans="1:13" hidden="1" x14ac:dyDescent="0.25">
      <c r="A21" s="2"/>
      <c r="B21" s="2"/>
      <c r="C21" s="37" t="s">
        <v>10</v>
      </c>
      <c r="D21" s="37"/>
      <c r="E21" s="37"/>
      <c r="F21" s="37"/>
      <c r="G21" s="37"/>
      <c r="H21" s="2"/>
      <c r="I21" s="2"/>
      <c r="K21" s="7"/>
      <c r="L21" s="7"/>
      <c r="M21" s="7"/>
    </row>
    <row r="22" spans="1:13" x14ac:dyDescent="0.25">
      <c r="A22" s="2"/>
      <c r="B22" s="2"/>
      <c r="C22" s="2"/>
      <c r="D22" s="2"/>
      <c r="E22" s="2"/>
      <c r="F22" s="2"/>
      <c r="G22" s="2"/>
      <c r="H22" s="2"/>
      <c r="I22" s="2"/>
      <c r="K22" s="7"/>
      <c r="L22" s="7"/>
      <c r="M22" s="7"/>
    </row>
    <row r="23" spans="1:13" x14ac:dyDescent="0.25">
      <c r="A23" s="38" t="s">
        <v>11</v>
      </c>
      <c r="B23" s="38"/>
      <c r="C23" s="38"/>
      <c r="D23" s="38"/>
      <c r="E23" s="38"/>
      <c r="F23" s="38"/>
      <c r="G23" s="38"/>
      <c r="H23" s="38"/>
      <c r="I23" s="38"/>
    </row>
  </sheetData>
  <sheetProtection algorithmName="SHA-512" hashValue="3OPXVx7UsKmy+hN+YgJEov48n8zv2b4fnNCyUasTRj0wHtUfHgfYcAv6JFKIVlrIkZChh9vouwj2ZZarT3sumw==" saltValue="lT1QY9l3IQ9nIu5NQA1JMg==" spinCount="100000" sheet="1" objects="1" scenarios="1" selectLockedCells="1"/>
  <mergeCells count="33">
    <mergeCell ref="A14:E14"/>
    <mergeCell ref="F14:I14"/>
    <mergeCell ref="C21:G21"/>
    <mergeCell ref="A23:I23"/>
    <mergeCell ref="A15:E15"/>
    <mergeCell ref="F15:I15"/>
    <mergeCell ref="A17:I17"/>
    <mergeCell ref="A19:D19"/>
    <mergeCell ref="E19:E20"/>
    <mergeCell ref="F19:I19"/>
    <mergeCell ref="A20:D20"/>
    <mergeCell ref="F20:I20"/>
    <mergeCell ref="F10:I10"/>
    <mergeCell ref="A12:E12"/>
    <mergeCell ref="F12:I12"/>
    <mergeCell ref="A13:E13"/>
    <mergeCell ref="F13:I13"/>
    <mergeCell ref="A11:E11"/>
    <mergeCell ref="F11:I11"/>
    <mergeCell ref="A10:E10"/>
    <mergeCell ref="A1:A3"/>
    <mergeCell ref="B1:I2"/>
    <mergeCell ref="K2:L3"/>
    <mergeCell ref="B3:I3"/>
    <mergeCell ref="A5:A8"/>
    <mergeCell ref="B5:D5"/>
    <mergeCell ref="E5:I5"/>
    <mergeCell ref="B6:D6"/>
    <mergeCell ref="E6:I6"/>
    <mergeCell ref="B7:D7"/>
    <mergeCell ref="E7:I7"/>
    <mergeCell ref="B8:D8"/>
    <mergeCell ref="E8:I8"/>
  </mergeCells>
  <printOptions horizontalCentered="1" verticalCentered="1"/>
  <pageMargins left="0.70866141732283472" right="0.70866141732283472" top="0.74803149606299213" bottom="0.74803149606299213" header="0.31496062992125984" footer="0.31496062992125984"/>
  <pageSetup paperSize="9" scale="56"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56D5F-B2AC-41E3-A876-0E7DAD91EDE1}">
  <sheetPr>
    <pageSetUpPr fitToPage="1"/>
  </sheetPr>
  <dimension ref="A1:M23"/>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6.7109375" style="1" customWidth="1"/>
    <col min="11" max="11" width="12.7109375" style="1" customWidth="1"/>
    <col min="12" max="12" width="15.28515625" style="1" bestFit="1" customWidth="1"/>
    <col min="13" max="13" width="6.5703125" style="1" customWidth="1"/>
    <col min="14" max="16384" width="11.42578125" style="1"/>
  </cols>
  <sheetData>
    <row r="1" spans="1:13" ht="15" customHeight="1" x14ac:dyDescent="0.25">
      <c r="A1" s="15"/>
      <c r="B1" s="16" t="s">
        <v>46</v>
      </c>
      <c r="C1" s="17"/>
      <c r="D1" s="17"/>
      <c r="E1" s="17"/>
      <c r="F1" s="17"/>
      <c r="G1" s="17"/>
      <c r="H1" s="17"/>
      <c r="I1" s="18"/>
    </row>
    <row r="2" spans="1:13" ht="15" customHeight="1" x14ac:dyDescent="0.25">
      <c r="A2" s="15"/>
      <c r="B2" s="19"/>
      <c r="C2" s="20"/>
      <c r="D2" s="20"/>
      <c r="E2" s="20"/>
      <c r="F2" s="20"/>
      <c r="G2" s="20"/>
      <c r="H2" s="20"/>
      <c r="I2" s="21"/>
      <c r="K2" s="22" t="s">
        <v>35</v>
      </c>
      <c r="L2" s="23"/>
      <c r="M2" s="7"/>
    </row>
    <row r="3" spans="1:13" ht="15" customHeight="1" x14ac:dyDescent="0.25">
      <c r="A3" s="15"/>
      <c r="B3" s="26" t="s">
        <v>0</v>
      </c>
      <c r="C3" s="27"/>
      <c r="D3" s="27"/>
      <c r="E3" s="27"/>
      <c r="F3" s="27"/>
      <c r="G3" s="27"/>
      <c r="H3" s="27"/>
      <c r="I3" s="28"/>
      <c r="K3" s="24"/>
      <c r="L3" s="25"/>
      <c r="M3" s="7"/>
    </row>
    <row r="4" spans="1:13" x14ac:dyDescent="0.25">
      <c r="M4" s="7"/>
    </row>
    <row r="5" spans="1:13" x14ac:dyDescent="0.25">
      <c r="A5" s="32" t="s">
        <v>1</v>
      </c>
      <c r="B5" s="29" t="s">
        <v>2</v>
      </c>
      <c r="C5" s="29"/>
      <c r="D5" s="29"/>
      <c r="E5" s="30">
        <v>45085</v>
      </c>
      <c r="F5" s="31"/>
      <c r="G5" s="31"/>
      <c r="H5" s="31"/>
      <c r="I5" s="31"/>
      <c r="K5" s="8" t="s">
        <v>23</v>
      </c>
      <c r="L5" s="10">
        <v>3302212343</v>
      </c>
      <c r="M5" s="7"/>
    </row>
    <row r="6" spans="1:13" x14ac:dyDescent="0.25">
      <c r="A6" s="32"/>
      <c r="B6" s="29" t="s">
        <v>3</v>
      </c>
      <c r="C6" s="29"/>
      <c r="D6" s="29"/>
      <c r="E6" s="35" t="s">
        <v>19</v>
      </c>
      <c r="F6" s="35"/>
      <c r="G6" s="35"/>
      <c r="H6" s="35"/>
      <c r="I6" s="35"/>
      <c r="K6" s="8" t="s">
        <v>24</v>
      </c>
      <c r="L6" s="10">
        <v>3408085988</v>
      </c>
      <c r="M6" s="7"/>
    </row>
    <row r="7" spans="1:13" x14ac:dyDescent="0.25">
      <c r="A7" s="32"/>
      <c r="B7" s="29" t="s">
        <v>4</v>
      </c>
      <c r="C7" s="29"/>
      <c r="D7" s="29"/>
      <c r="E7" s="35" t="s">
        <v>20</v>
      </c>
      <c r="F7" s="35"/>
      <c r="G7" s="35"/>
      <c r="H7" s="35"/>
      <c r="I7" s="35"/>
      <c r="K7" s="8" t="s">
        <v>25</v>
      </c>
      <c r="L7" s="10">
        <v>3768807317</v>
      </c>
      <c r="M7" s="7"/>
    </row>
    <row r="8" spans="1:13" x14ac:dyDescent="0.25">
      <c r="A8" s="32"/>
      <c r="B8" s="34" t="s">
        <v>5</v>
      </c>
      <c r="C8" s="34"/>
      <c r="D8" s="34"/>
      <c r="E8" s="35" t="s">
        <v>21</v>
      </c>
      <c r="F8" s="35"/>
      <c r="G8" s="35"/>
      <c r="H8" s="35"/>
      <c r="I8" s="35"/>
      <c r="K8" s="8" t="s">
        <v>26</v>
      </c>
      <c r="L8" s="10">
        <v>3293180423</v>
      </c>
      <c r="M8" s="7"/>
    </row>
    <row r="9" spans="1:13" x14ac:dyDescent="0.25">
      <c r="A9" s="3"/>
      <c r="B9" s="4"/>
      <c r="C9" s="4"/>
      <c r="D9" s="4"/>
      <c r="E9" s="7"/>
      <c r="F9" s="7"/>
      <c r="G9" s="7"/>
      <c r="H9" s="7"/>
      <c r="I9" s="7"/>
      <c r="K9" s="8" t="s">
        <v>27</v>
      </c>
      <c r="L9" s="10">
        <v>4033896519</v>
      </c>
      <c r="M9" s="7"/>
    </row>
    <row r="10" spans="1:13" x14ac:dyDescent="0.25">
      <c r="A10" s="33" t="s">
        <v>12</v>
      </c>
      <c r="B10" s="33"/>
      <c r="C10" s="33"/>
      <c r="D10" s="33"/>
      <c r="E10" s="33"/>
      <c r="F10" s="36">
        <v>57380339525</v>
      </c>
      <c r="G10" s="36"/>
      <c r="H10" s="36"/>
      <c r="I10" s="36"/>
      <c r="K10" s="8" t="s">
        <v>28</v>
      </c>
      <c r="L10" s="10">
        <v>4860945884</v>
      </c>
      <c r="M10" s="7"/>
    </row>
    <row r="11" spans="1:13" s="5" customFormat="1" x14ac:dyDescent="0.25">
      <c r="A11" s="33" t="s">
        <v>13</v>
      </c>
      <c r="B11" s="33"/>
      <c r="C11" s="33"/>
      <c r="D11" s="33"/>
      <c r="E11" s="33"/>
      <c r="F11" s="31"/>
      <c r="G11" s="31"/>
      <c r="H11" s="31"/>
      <c r="I11" s="31"/>
      <c r="K11" s="8" t="s">
        <v>29</v>
      </c>
      <c r="L11" s="10">
        <v>5074985797</v>
      </c>
      <c r="M11" s="4"/>
    </row>
    <row r="12" spans="1:13" s="5" customFormat="1" x14ac:dyDescent="0.25">
      <c r="A12" s="33" t="s">
        <v>14</v>
      </c>
      <c r="B12" s="33"/>
      <c r="C12" s="33"/>
      <c r="D12" s="33"/>
      <c r="E12" s="33"/>
      <c r="F12" s="31">
        <v>85</v>
      </c>
      <c r="G12" s="31"/>
      <c r="H12" s="31"/>
      <c r="I12" s="31"/>
      <c r="K12" s="8" t="s">
        <v>30</v>
      </c>
      <c r="L12" s="10">
        <v>6053849492</v>
      </c>
      <c r="M12" s="4"/>
    </row>
    <row r="13" spans="1:13" s="5" customFormat="1" x14ac:dyDescent="0.25">
      <c r="A13" s="33" t="s">
        <v>15</v>
      </c>
      <c r="B13" s="33"/>
      <c r="C13" s="33"/>
      <c r="D13" s="33"/>
      <c r="E13" s="33"/>
      <c r="F13" s="31">
        <v>3040</v>
      </c>
      <c r="G13" s="31"/>
      <c r="H13" s="31"/>
      <c r="I13" s="31"/>
      <c r="K13" s="8" t="s">
        <v>31</v>
      </c>
      <c r="L13" s="10">
        <v>5608494408</v>
      </c>
      <c r="M13" s="4"/>
    </row>
    <row r="14" spans="1:13" s="5" customFormat="1" x14ac:dyDescent="0.25">
      <c r="A14" s="33" t="s">
        <v>17</v>
      </c>
      <c r="B14" s="33"/>
      <c r="C14" s="33"/>
      <c r="D14" s="33"/>
      <c r="E14" s="33"/>
      <c r="F14" s="31" t="s">
        <v>22</v>
      </c>
      <c r="G14" s="31"/>
      <c r="H14" s="31"/>
      <c r="I14" s="31"/>
      <c r="K14" s="8" t="s">
        <v>32</v>
      </c>
      <c r="L14" s="10">
        <v>5374402580</v>
      </c>
      <c r="M14" s="4"/>
    </row>
    <row r="15" spans="1:13" s="5" customFormat="1" x14ac:dyDescent="0.25">
      <c r="A15" s="33" t="s">
        <v>16</v>
      </c>
      <c r="B15" s="33"/>
      <c r="C15" s="33"/>
      <c r="D15" s="33"/>
      <c r="E15" s="33"/>
      <c r="F15" s="31" t="s">
        <v>22</v>
      </c>
      <c r="G15" s="31"/>
      <c r="H15" s="31"/>
      <c r="I15" s="31"/>
      <c r="K15" s="8" t="s">
        <v>33</v>
      </c>
      <c r="L15" s="10">
        <v>4984657966</v>
      </c>
      <c r="M15" s="4"/>
    </row>
    <row r="16" spans="1:13" s="5" customFormat="1" x14ac:dyDescent="0.25">
      <c r="A16" s="6"/>
      <c r="B16" s="4"/>
      <c r="C16" s="4"/>
      <c r="D16" s="4"/>
      <c r="E16" s="4"/>
      <c r="F16" s="4"/>
      <c r="G16" s="4"/>
      <c r="H16" s="4"/>
      <c r="I16" s="4"/>
      <c r="K16" s="8" t="s">
        <v>34</v>
      </c>
      <c r="L16" s="10">
        <v>7616820807</v>
      </c>
      <c r="M16" s="4"/>
    </row>
    <row r="17" spans="1:13" s="5" customFormat="1" x14ac:dyDescent="0.25">
      <c r="A17" s="39" t="s">
        <v>18</v>
      </c>
      <c r="B17" s="39"/>
      <c r="C17" s="39"/>
      <c r="D17" s="39"/>
      <c r="E17" s="39"/>
      <c r="F17" s="39"/>
      <c r="G17" s="39"/>
      <c r="H17" s="39"/>
      <c r="I17" s="39"/>
      <c r="K17" s="11" t="s">
        <v>36</v>
      </c>
      <c r="L17" s="9">
        <f>SUM(L5:L16)</f>
        <v>57380339524</v>
      </c>
      <c r="M17" s="4"/>
    </row>
    <row r="18" spans="1:13" hidden="1" x14ac:dyDescent="0.25">
      <c r="K18" s="7"/>
      <c r="L18" s="7"/>
      <c r="M18" s="7"/>
    </row>
    <row r="19" spans="1:13" hidden="1" x14ac:dyDescent="0.25">
      <c r="A19" s="37" t="s">
        <v>6</v>
      </c>
      <c r="B19" s="37"/>
      <c r="C19" s="37"/>
      <c r="D19" s="37"/>
      <c r="E19" s="37"/>
      <c r="F19" s="37" t="s">
        <v>7</v>
      </c>
      <c r="G19" s="37"/>
      <c r="H19" s="37"/>
      <c r="I19" s="37"/>
      <c r="K19" s="7"/>
      <c r="L19" s="7"/>
      <c r="M19" s="7"/>
    </row>
    <row r="20" spans="1:13" hidden="1" x14ac:dyDescent="0.25">
      <c r="A20" s="37" t="s">
        <v>8</v>
      </c>
      <c r="B20" s="37"/>
      <c r="C20" s="37"/>
      <c r="D20" s="37"/>
      <c r="E20" s="37"/>
      <c r="F20" s="37" t="s">
        <v>9</v>
      </c>
      <c r="G20" s="37"/>
      <c r="H20" s="37"/>
      <c r="I20" s="37"/>
      <c r="K20" s="7"/>
      <c r="L20" s="7"/>
      <c r="M20" s="7"/>
    </row>
    <row r="21" spans="1:13" hidden="1" x14ac:dyDescent="0.25">
      <c r="A21" s="2"/>
      <c r="B21" s="2"/>
      <c r="C21" s="37" t="s">
        <v>10</v>
      </c>
      <c r="D21" s="37"/>
      <c r="E21" s="37"/>
      <c r="F21" s="37"/>
      <c r="G21" s="37"/>
      <c r="H21" s="2"/>
      <c r="I21" s="2"/>
      <c r="K21" s="7"/>
      <c r="L21" s="7"/>
      <c r="M21" s="7"/>
    </row>
    <row r="22" spans="1:13" x14ac:dyDescent="0.25">
      <c r="A22" s="2"/>
      <c r="B22" s="2"/>
      <c r="C22" s="2"/>
      <c r="D22" s="2"/>
      <c r="E22" s="2"/>
      <c r="F22" s="2"/>
      <c r="G22" s="2"/>
      <c r="H22" s="2"/>
      <c r="I22" s="2"/>
      <c r="K22" s="7"/>
      <c r="L22" s="7"/>
      <c r="M22" s="7"/>
    </row>
    <row r="23" spans="1:13" x14ac:dyDescent="0.25">
      <c r="A23" s="38" t="s">
        <v>11</v>
      </c>
      <c r="B23" s="38"/>
      <c r="C23" s="38"/>
      <c r="D23" s="38"/>
      <c r="E23" s="38"/>
      <c r="F23" s="38"/>
      <c r="G23" s="38"/>
      <c r="H23" s="38"/>
      <c r="I23" s="38"/>
    </row>
  </sheetData>
  <sheetProtection algorithmName="SHA-512" hashValue="TpLdtpEYuu7VPRsFV/WjV6FhLNnFlWqRb+9X02xJtdNgwOLoTUPKnx+nxpANR6UfmJ3oYJ8vj9NctHaH/9VjAg==" saltValue="m5FadERlueLJluq2IKmjxQ==" spinCount="100000" sheet="1" objects="1" scenarios="1" selectLockedCells="1"/>
  <mergeCells count="33">
    <mergeCell ref="C21:G21"/>
    <mergeCell ref="A23:I23"/>
    <mergeCell ref="K2:L3"/>
    <mergeCell ref="A15:E15"/>
    <mergeCell ref="F15:I15"/>
    <mergeCell ref="A17:I17"/>
    <mergeCell ref="A19:D19"/>
    <mergeCell ref="E19:E20"/>
    <mergeCell ref="F19:I19"/>
    <mergeCell ref="A20:D20"/>
    <mergeCell ref="F20:I20"/>
    <mergeCell ref="A12:E12"/>
    <mergeCell ref="F12:I12"/>
    <mergeCell ref="A13:E13"/>
    <mergeCell ref="F13:I13"/>
    <mergeCell ref="A14:E14"/>
    <mergeCell ref="F14:I14"/>
    <mergeCell ref="B8:D8"/>
    <mergeCell ref="E8:I8"/>
    <mergeCell ref="A10:E10"/>
    <mergeCell ref="F10:I10"/>
    <mergeCell ref="A11:E11"/>
    <mergeCell ref="F11:I11"/>
    <mergeCell ref="A1:A3"/>
    <mergeCell ref="B1:I2"/>
    <mergeCell ref="B3:I3"/>
    <mergeCell ref="A5:A8"/>
    <mergeCell ref="B5:D5"/>
    <mergeCell ref="E5:I5"/>
    <mergeCell ref="B6:D6"/>
    <mergeCell ref="E6:I6"/>
    <mergeCell ref="B7:D7"/>
    <mergeCell ref="E7:I7"/>
  </mergeCells>
  <hyperlinks>
    <hyperlink ref="L17" r:id="rId1" display="callto:4.551.555.295" xr:uid="{E737D988-9F1B-4E6C-B960-CEE74A36F4CE}"/>
  </hyperlinks>
  <printOptions horizontalCentered="1" verticalCentered="1"/>
  <pageMargins left="0.70866141732283472" right="0.70866141732283472" top="0.74803149606299213" bottom="0.74803149606299213" header="0.31496062992125984" footer="0.31496062992125984"/>
  <pageSetup paperSize="9" scale="55" orientation="portrait" horizontalDpi="1200" verticalDpi="120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3F785-43BA-406E-8E68-59C1EDB0A184}">
  <sheetPr>
    <pageSetUpPr fitToPage="1"/>
  </sheetPr>
  <dimension ref="A1:M23"/>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6.7109375" style="1" customWidth="1"/>
    <col min="11" max="11" width="12.7109375" style="1" customWidth="1"/>
    <col min="12" max="12" width="16.42578125" style="1" bestFit="1" customWidth="1"/>
    <col min="13" max="13" width="6.5703125" style="1" customWidth="1"/>
    <col min="14" max="16384" width="11.42578125" style="1"/>
  </cols>
  <sheetData>
    <row r="1" spans="1:13" ht="15" customHeight="1" x14ac:dyDescent="0.25">
      <c r="A1" s="15"/>
      <c r="B1" s="16" t="s">
        <v>46</v>
      </c>
      <c r="C1" s="17"/>
      <c r="D1" s="17"/>
      <c r="E1" s="17"/>
      <c r="F1" s="17"/>
      <c r="G1" s="17"/>
      <c r="H1" s="17"/>
      <c r="I1" s="18"/>
    </row>
    <row r="2" spans="1:13" ht="15" customHeight="1" x14ac:dyDescent="0.25">
      <c r="A2" s="15"/>
      <c r="B2" s="19"/>
      <c r="C2" s="20"/>
      <c r="D2" s="20"/>
      <c r="E2" s="20"/>
      <c r="F2" s="20"/>
      <c r="G2" s="20"/>
      <c r="H2" s="20"/>
      <c r="I2" s="21"/>
      <c r="K2" s="22" t="s">
        <v>35</v>
      </c>
      <c r="L2" s="23"/>
      <c r="M2" s="7"/>
    </row>
    <row r="3" spans="1:13" ht="15" customHeight="1" x14ac:dyDescent="0.25">
      <c r="A3" s="15"/>
      <c r="B3" s="26" t="s">
        <v>0</v>
      </c>
      <c r="C3" s="27"/>
      <c r="D3" s="27"/>
      <c r="E3" s="27"/>
      <c r="F3" s="27"/>
      <c r="G3" s="27"/>
      <c r="H3" s="27"/>
      <c r="I3" s="28"/>
      <c r="K3" s="24"/>
      <c r="L3" s="25"/>
      <c r="M3" s="7"/>
    </row>
    <row r="4" spans="1:13" x14ac:dyDescent="0.25">
      <c r="M4" s="7"/>
    </row>
    <row r="5" spans="1:13" x14ac:dyDescent="0.25">
      <c r="A5" s="32" t="s">
        <v>1</v>
      </c>
      <c r="B5" s="29" t="s">
        <v>2</v>
      </c>
      <c r="C5" s="29"/>
      <c r="D5" s="29"/>
      <c r="E5" s="30">
        <v>45091</v>
      </c>
      <c r="F5" s="31"/>
      <c r="G5" s="31"/>
      <c r="H5" s="31"/>
      <c r="I5" s="31"/>
      <c r="K5" s="8" t="s">
        <v>23</v>
      </c>
      <c r="L5" s="10">
        <v>5167235750</v>
      </c>
      <c r="M5" s="7"/>
    </row>
    <row r="6" spans="1:13" x14ac:dyDescent="0.25">
      <c r="A6" s="32"/>
      <c r="B6" s="29" t="s">
        <v>3</v>
      </c>
      <c r="C6" s="29"/>
      <c r="D6" s="29"/>
      <c r="E6" s="35" t="s">
        <v>38</v>
      </c>
      <c r="F6" s="35"/>
      <c r="G6" s="35"/>
      <c r="H6" s="35"/>
      <c r="I6" s="35"/>
      <c r="K6" s="8" t="s">
        <v>24</v>
      </c>
      <c r="L6" s="10">
        <v>5847020221</v>
      </c>
      <c r="M6" s="7"/>
    </row>
    <row r="7" spans="1:13" x14ac:dyDescent="0.25">
      <c r="A7" s="32"/>
      <c r="B7" s="29" t="s">
        <v>4</v>
      </c>
      <c r="C7" s="29"/>
      <c r="D7" s="29"/>
      <c r="E7" s="35" t="s">
        <v>42</v>
      </c>
      <c r="F7" s="35"/>
      <c r="G7" s="35"/>
      <c r="H7" s="35"/>
      <c r="I7" s="35"/>
      <c r="K7" s="8" t="s">
        <v>25</v>
      </c>
      <c r="L7" s="10">
        <v>7002576286</v>
      </c>
      <c r="M7" s="7"/>
    </row>
    <row r="8" spans="1:13" x14ac:dyDescent="0.25">
      <c r="A8" s="32"/>
      <c r="B8" s="34" t="s">
        <v>5</v>
      </c>
      <c r="C8" s="34"/>
      <c r="D8" s="34"/>
      <c r="E8" s="35" t="s">
        <v>21</v>
      </c>
      <c r="F8" s="35"/>
      <c r="G8" s="35"/>
      <c r="H8" s="35"/>
      <c r="I8" s="35"/>
      <c r="K8" s="8" t="s">
        <v>26</v>
      </c>
      <c r="L8" s="10">
        <v>6072076609</v>
      </c>
      <c r="M8" s="7"/>
    </row>
    <row r="9" spans="1:13" x14ac:dyDescent="0.25">
      <c r="A9" s="3"/>
      <c r="B9" s="4"/>
      <c r="C9" s="4"/>
      <c r="D9" s="4"/>
      <c r="E9" s="7"/>
      <c r="F9" s="7"/>
      <c r="G9" s="7"/>
      <c r="H9" s="7"/>
      <c r="I9" s="7"/>
      <c r="K9" s="8" t="s">
        <v>27</v>
      </c>
      <c r="L9" s="10">
        <v>6835742037</v>
      </c>
      <c r="M9" s="7"/>
    </row>
    <row r="10" spans="1:13" x14ac:dyDescent="0.25">
      <c r="A10" s="33" t="s">
        <v>12</v>
      </c>
      <c r="B10" s="33"/>
      <c r="C10" s="33"/>
      <c r="D10" s="33"/>
      <c r="E10" s="33"/>
      <c r="F10" s="36">
        <v>93127013522</v>
      </c>
      <c r="G10" s="36"/>
      <c r="H10" s="36"/>
      <c r="I10" s="36"/>
      <c r="K10" s="8" t="s">
        <v>28</v>
      </c>
      <c r="L10" s="10">
        <v>7524794879</v>
      </c>
      <c r="M10" s="7"/>
    </row>
    <row r="11" spans="1:13" s="5" customFormat="1" x14ac:dyDescent="0.25">
      <c r="A11" s="33" t="s">
        <v>13</v>
      </c>
      <c r="B11" s="33"/>
      <c r="C11" s="33"/>
      <c r="D11" s="33"/>
      <c r="E11" s="33"/>
      <c r="F11" s="31"/>
      <c r="G11" s="31"/>
      <c r="H11" s="31"/>
      <c r="I11" s="31"/>
      <c r="K11" s="8" t="s">
        <v>29</v>
      </c>
      <c r="L11" s="10">
        <v>7370129953</v>
      </c>
      <c r="M11" s="4"/>
    </row>
    <row r="12" spans="1:13" s="5" customFormat="1" x14ac:dyDescent="0.25">
      <c r="A12" s="33" t="s">
        <v>14</v>
      </c>
      <c r="B12" s="33"/>
      <c r="C12" s="33"/>
      <c r="D12" s="33"/>
      <c r="E12" s="33"/>
      <c r="F12" s="31">
        <v>222</v>
      </c>
      <c r="G12" s="31"/>
      <c r="H12" s="31"/>
      <c r="I12" s="31"/>
      <c r="K12" s="8" t="s">
        <v>30</v>
      </c>
      <c r="L12" s="10">
        <v>7792762533</v>
      </c>
      <c r="M12" s="4"/>
    </row>
    <row r="13" spans="1:13" s="5" customFormat="1" x14ac:dyDescent="0.25">
      <c r="A13" s="33" t="s">
        <v>15</v>
      </c>
      <c r="B13" s="33"/>
      <c r="C13" s="33"/>
      <c r="D13" s="33"/>
      <c r="E13" s="33"/>
      <c r="F13" s="31">
        <v>9066</v>
      </c>
      <c r="G13" s="31"/>
      <c r="H13" s="31"/>
      <c r="I13" s="31"/>
      <c r="K13" s="8" t="s">
        <v>31</v>
      </c>
      <c r="L13" s="10">
        <v>9882481373</v>
      </c>
      <c r="M13" s="4"/>
    </row>
    <row r="14" spans="1:13" s="5" customFormat="1" x14ac:dyDescent="0.25">
      <c r="A14" s="33" t="s">
        <v>17</v>
      </c>
      <c r="B14" s="33"/>
      <c r="C14" s="33"/>
      <c r="D14" s="33"/>
      <c r="E14" s="33"/>
      <c r="F14" s="31" t="s">
        <v>22</v>
      </c>
      <c r="G14" s="31"/>
      <c r="H14" s="31"/>
      <c r="I14" s="31"/>
      <c r="K14" s="8" t="s">
        <v>32</v>
      </c>
      <c r="L14" s="10">
        <v>10217493317</v>
      </c>
      <c r="M14" s="4"/>
    </row>
    <row r="15" spans="1:13" s="5" customFormat="1" x14ac:dyDescent="0.25">
      <c r="A15" s="33" t="s">
        <v>16</v>
      </c>
      <c r="B15" s="33"/>
      <c r="C15" s="33"/>
      <c r="D15" s="33"/>
      <c r="E15" s="33"/>
      <c r="F15" s="31" t="s">
        <v>22</v>
      </c>
      <c r="G15" s="31"/>
      <c r="H15" s="31"/>
      <c r="I15" s="31"/>
      <c r="K15" s="8" t="s">
        <v>33</v>
      </c>
      <c r="L15" s="10">
        <v>9140845312</v>
      </c>
      <c r="M15" s="4"/>
    </row>
    <row r="16" spans="1:13" s="5" customFormat="1" x14ac:dyDescent="0.25">
      <c r="A16" s="6"/>
      <c r="B16" s="4"/>
      <c r="C16" s="4"/>
      <c r="D16" s="4"/>
      <c r="E16" s="4"/>
      <c r="F16" s="4"/>
      <c r="G16" s="4"/>
      <c r="H16" s="4"/>
      <c r="I16" s="4"/>
      <c r="K16" s="8" t="s">
        <v>34</v>
      </c>
      <c r="L16" s="10">
        <v>10273855253</v>
      </c>
      <c r="M16" s="4"/>
    </row>
    <row r="17" spans="1:13" s="5" customFormat="1" x14ac:dyDescent="0.25">
      <c r="A17" s="39" t="s">
        <v>18</v>
      </c>
      <c r="B17" s="39"/>
      <c r="C17" s="39"/>
      <c r="D17" s="39"/>
      <c r="E17" s="39"/>
      <c r="F17" s="39"/>
      <c r="G17" s="39"/>
      <c r="H17" s="39"/>
      <c r="I17" s="39"/>
      <c r="K17" s="11" t="s">
        <v>36</v>
      </c>
      <c r="L17" s="9">
        <f>SUM(L5:L16)</f>
        <v>93127013523</v>
      </c>
      <c r="M17" s="4"/>
    </row>
    <row r="18" spans="1:13" hidden="1" x14ac:dyDescent="0.25">
      <c r="K18" s="7"/>
      <c r="L18" s="7"/>
      <c r="M18" s="7"/>
    </row>
    <row r="19" spans="1:13" hidden="1" x14ac:dyDescent="0.25">
      <c r="A19" s="37" t="s">
        <v>6</v>
      </c>
      <c r="B19" s="37"/>
      <c r="C19" s="37"/>
      <c r="D19" s="37"/>
      <c r="E19" s="37"/>
      <c r="F19" s="37" t="s">
        <v>7</v>
      </c>
      <c r="G19" s="37"/>
      <c r="H19" s="37"/>
      <c r="I19" s="37"/>
      <c r="K19" s="7"/>
      <c r="L19" s="7"/>
      <c r="M19" s="7"/>
    </row>
    <row r="20" spans="1:13" hidden="1" x14ac:dyDescent="0.25">
      <c r="A20" s="37" t="s">
        <v>8</v>
      </c>
      <c r="B20" s="37"/>
      <c r="C20" s="37"/>
      <c r="D20" s="37"/>
      <c r="E20" s="37"/>
      <c r="F20" s="37" t="s">
        <v>9</v>
      </c>
      <c r="G20" s="37"/>
      <c r="H20" s="37"/>
      <c r="I20" s="37"/>
      <c r="K20" s="7"/>
      <c r="L20" s="7"/>
      <c r="M20" s="7"/>
    </row>
    <row r="21" spans="1:13" hidden="1" x14ac:dyDescent="0.25">
      <c r="A21" s="2"/>
      <c r="B21" s="2"/>
      <c r="C21" s="37" t="s">
        <v>10</v>
      </c>
      <c r="D21" s="37"/>
      <c r="E21" s="37"/>
      <c r="F21" s="37"/>
      <c r="G21" s="37"/>
      <c r="H21" s="2"/>
      <c r="I21" s="2"/>
      <c r="K21" s="7"/>
      <c r="L21" s="7"/>
      <c r="M21" s="7"/>
    </row>
    <row r="22" spans="1:13" x14ac:dyDescent="0.25">
      <c r="A22" s="2"/>
      <c r="B22" s="2"/>
      <c r="C22" s="2"/>
      <c r="D22" s="2"/>
      <c r="E22" s="2"/>
      <c r="F22" s="2"/>
      <c r="G22" s="2"/>
      <c r="H22" s="2"/>
      <c r="I22" s="2"/>
      <c r="K22" s="7"/>
      <c r="L22" s="7"/>
      <c r="M22" s="7"/>
    </row>
    <row r="23" spans="1:13" x14ac:dyDescent="0.25">
      <c r="A23" s="38" t="s">
        <v>11</v>
      </c>
      <c r="B23" s="38"/>
      <c r="C23" s="38"/>
      <c r="D23" s="38"/>
      <c r="E23" s="38"/>
      <c r="F23" s="38"/>
      <c r="G23" s="38"/>
      <c r="H23" s="38"/>
      <c r="I23" s="38"/>
    </row>
  </sheetData>
  <sheetProtection algorithmName="SHA-512" hashValue="EeUYV1z1cXp55fvbcTQTc7pzz5EGMd6wqSvA/nKF36W0+8YT69fhuxLnsAo5A3ORPwcB9n0r3fMGfbY+RiwYbQ==" saltValue="r/OAeaCMLFHTV4O5r6Us5A==" spinCount="100000" sheet="1" objects="1" scenarios="1" selectLockedCells="1"/>
  <mergeCells count="33">
    <mergeCell ref="A14:E14"/>
    <mergeCell ref="F14:I14"/>
    <mergeCell ref="C21:G21"/>
    <mergeCell ref="A23:I23"/>
    <mergeCell ref="A15:E15"/>
    <mergeCell ref="F15:I15"/>
    <mergeCell ref="A17:I17"/>
    <mergeCell ref="A19:D19"/>
    <mergeCell ref="E19:E20"/>
    <mergeCell ref="F19:I19"/>
    <mergeCell ref="A20:D20"/>
    <mergeCell ref="F20:I20"/>
    <mergeCell ref="F10:I10"/>
    <mergeCell ref="A12:E12"/>
    <mergeCell ref="F12:I12"/>
    <mergeCell ref="A13:E13"/>
    <mergeCell ref="F13:I13"/>
    <mergeCell ref="A11:E11"/>
    <mergeCell ref="F11:I11"/>
    <mergeCell ref="A10:E10"/>
    <mergeCell ref="A1:A3"/>
    <mergeCell ref="B1:I2"/>
    <mergeCell ref="K2:L3"/>
    <mergeCell ref="B3:I3"/>
    <mergeCell ref="A5:A8"/>
    <mergeCell ref="B5:D5"/>
    <mergeCell ref="E5:I5"/>
    <mergeCell ref="B6:D6"/>
    <mergeCell ref="E6:I6"/>
    <mergeCell ref="B7:D7"/>
    <mergeCell ref="E7:I7"/>
    <mergeCell ref="B8:D8"/>
    <mergeCell ref="E8:I8"/>
  </mergeCells>
  <printOptions horizontalCentered="1" verticalCentered="1"/>
  <pageMargins left="0.70866141732283472" right="0.70866141732283472" top="0.74803149606299213" bottom="0.74803149606299213" header="0.31496062992125984" footer="0.31496062992125984"/>
  <pageSetup paperSize="9" scale="55"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6D8A2-9CCC-417D-9D0B-4677EC5B521D}">
  <sheetPr>
    <pageSetUpPr fitToPage="1"/>
  </sheetPr>
  <dimension ref="A1:M23"/>
  <sheetViews>
    <sheetView view="pageBreakPreview" zoomScaleNormal="100" zoomScaleSheetLayoutView="100" workbookViewId="0">
      <selection activeCell="E5" sqref="E5:I5"/>
    </sheetView>
  </sheetViews>
  <sheetFormatPr baseColWidth="10" defaultRowHeight="15" x14ac:dyDescent="0.25"/>
  <cols>
    <col min="1" max="1" width="15.7109375" style="1" customWidth="1"/>
    <col min="2" max="9" width="12.7109375" style="1" customWidth="1"/>
    <col min="10" max="10" width="6.7109375" style="1" customWidth="1"/>
    <col min="11" max="11" width="12.7109375" style="1" customWidth="1"/>
    <col min="12" max="12" width="14.28515625" style="1" bestFit="1" customWidth="1"/>
    <col min="13" max="13" width="6.5703125" style="1" customWidth="1"/>
    <col min="14" max="16384" width="11.42578125" style="1"/>
  </cols>
  <sheetData>
    <row r="1" spans="1:13" ht="15" customHeight="1" x14ac:dyDescent="0.25">
      <c r="A1" s="15"/>
      <c r="B1" s="16" t="s">
        <v>46</v>
      </c>
      <c r="C1" s="17"/>
      <c r="D1" s="17"/>
      <c r="E1" s="17"/>
      <c r="F1" s="17"/>
      <c r="G1" s="17"/>
      <c r="H1" s="17"/>
      <c r="I1" s="18"/>
    </row>
    <row r="2" spans="1:13" ht="15" customHeight="1" x14ac:dyDescent="0.25">
      <c r="A2" s="15"/>
      <c r="B2" s="19"/>
      <c r="C2" s="20"/>
      <c r="D2" s="20"/>
      <c r="E2" s="20"/>
      <c r="F2" s="20"/>
      <c r="G2" s="20"/>
      <c r="H2" s="20"/>
      <c r="I2" s="21"/>
      <c r="K2" s="22" t="s">
        <v>35</v>
      </c>
      <c r="L2" s="23"/>
      <c r="M2" s="7"/>
    </row>
    <row r="3" spans="1:13" ht="15" customHeight="1" x14ac:dyDescent="0.25">
      <c r="A3" s="15"/>
      <c r="B3" s="26" t="s">
        <v>0</v>
      </c>
      <c r="C3" s="27"/>
      <c r="D3" s="27"/>
      <c r="E3" s="27"/>
      <c r="F3" s="27"/>
      <c r="G3" s="27"/>
      <c r="H3" s="27"/>
      <c r="I3" s="28"/>
      <c r="K3" s="24"/>
      <c r="L3" s="25"/>
      <c r="M3" s="7"/>
    </row>
    <row r="4" spans="1:13" x14ac:dyDescent="0.25">
      <c r="M4" s="7"/>
    </row>
    <row r="5" spans="1:13" x14ac:dyDescent="0.25">
      <c r="A5" s="32" t="s">
        <v>1</v>
      </c>
      <c r="B5" s="29" t="s">
        <v>2</v>
      </c>
      <c r="C5" s="29"/>
      <c r="D5" s="29"/>
      <c r="E5" s="30">
        <v>45133</v>
      </c>
      <c r="F5" s="31"/>
      <c r="G5" s="31"/>
      <c r="H5" s="31"/>
      <c r="I5" s="31"/>
      <c r="K5" s="8" t="s">
        <v>23</v>
      </c>
      <c r="L5" s="10">
        <v>19240006</v>
      </c>
      <c r="M5" s="7"/>
    </row>
    <row r="6" spans="1:13" x14ac:dyDescent="0.25">
      <c r="A6" s="32"/>
      <c r="B6" s="29" t="s">
        <v>3</v>
      </c>
      <c r="C6" s="29"/>
      <c r="D6" s="29"/>
      <c r="E6" s="35" t="s">
        <v>39</v>
      </c>
      <c r="F6" s="35"/>
      <c r="G6" s="35"/>
      <c r="H6" s="35"/>
      <c r="I6" s="35"/>
      <c r="K6" s="8" t="s">
        <v>24</v>
      </c>
      <c r="L6" s="10">
        <v>1050676207</v>
      </c>
      <c r="M6" s="7"/>
    </row>
    <row r="7" spans="1:13" x14ac:dyDescent="0.25">
      <c r="A7" s="32"/>
      <c r="B7" s="29" t="s">
        <v>4</v>
      </c>
      <c r="C7" s="29"/>
      <c r="D7" s="29"/>
      <c r="E7" s="35" t="s">
        <v>40</v>
      </c>
      <c r="F7" s="35"/>
      <c r="G7" s="35"/>
      <c r="H7" s="35"/>
      <c r="I7" s="35"/>
      <c r="K7" s="8" t="s">
        <v>25</v>
      </c>
      <c r="L7" s="10">
        <v>1664230076</v>
      </c>
      <c r="M7" s="7"/>
    </row>
    <row r="8" spans="1:13" x14ac:dyDescent="0.25">
      <c r="A8" s="32"/>
      <c r="B8" s="34" t="s">
        <v>5</v>
      </c>
      <c r="C8" s="34"/>
      <c r="D8" s="34"/>
      <c r="E8" s="35" t="s">
        <v>21</v>
      </c>
      <c r="F8" s="35"/>
      <c r="G8" s="35"/>
      <c r="H8" s="35"/>
      <c r="I8" s="35"/>
      <c r="K8" s="8" t="s">
        <v>26</v>
      </c>
      <c r="L8" s="10">
        <v>145017809</v>
      </c>
      <c r="M8" s="7"/>
    </row>
    <row r="9" spans="1:13" x14ac:dyDescent="0.25">
      <c r="A9" s="3"/>
      <c r="B9" s="4"/>
      <c r="C9" s="4"/>
      <c r="D9" s="4"/>
      <c r="E9" s="7"/>
      <c r="F9" s="7"/>
      <c r="G9" s="7"/>
      <c r="H9" s="7"/>
      <c r="I9" s="7"/>
      <c r="K9" s="8" t="s">
        <v>27</v>
      </c>
      <c r="L9" s="10">
        <v>15298112</v>
      </c>
      <c r="M9" s="7"/>
    </row>
    <row r="10" spans="1:13" x14ac:dyDescent="0.25">
      <c r="A10" s="33" t="s">
        <v>12</v>
      </c>
      <c r="B10" s="33"/>
      <c r="C10" s="33"/>
      <c r="D10" s="33"/>
      <c r="E10" s="33"/>
      <c r="F10" s="40">
        <v>4278112631</v>
      </c>
      <c r="G10" s="41"/>
      <c r="H10" s="41"/>
      <c r="I10" s="42"/>
      <c r="K10" s="8" t="s">
        <v>28</v>
      </c>
      <c r="L10" s="10">
        <v>40539300</v>
      </c>
      <c r="M10" s="7"/>
    </row>
    <row r="11" spans="1:13" s="5" customFormat="1" x14ac:dyDescent="0.25">
      <c r="A11" s="33" t="s">
        <v>13</v>
      </c>
      <c r="B11" s="33"/>
      <c r="C11" s="33"/>
      <c r="D11" s="33"/>
      <c r="E11" s="33"/>
      <c r="F11" s="31"/>
      <c r="G11" s="31"/>
      <c r="H11" s="31"/>
      <c r="I11" s="31"/>
      <c r="K11" s="8" t="s">
        <v>29</v>
      </c>
      <c r="L11" s="10">
        <v>44061082</v>
      </c>
      <c r="M11" s="4"/>
    </row>
    <row r="12" spans="1:13" s="5" customFormat="1" x14ac:dyDescent="0.25">
      <c r="A12" s="33" t="s">
        <v>14</v>
      </c>
      <c r="B12" s="33"/>
      <c r="C12" s="33"/>
      <c r="D12" s="33"/>
      <c r="E12" s="33"/>
      <c r="F12" s="31" t="s">
        <v>22</v>
      </c>
      <c r="G12" s="31"/>
      <c r="H12" s="31"/>
      <c r="I12" s="31"/>
      <c r="K12" s="8" t="s">
        <v>30</v>
      </c>
      <c r="L12" s="10">
        <v>31915487</v>
      </c>
      <c r="M12" s="4"/>
    </row>
    <row r="13" spans="1:13" s="5" customFormat="1" x14ac:dyDescent="0.25">
      <c r="A13" s="33" t="s">
        <v>15</v>
      </c>
      <c r="B13" s="33"/>
      <c r="C13" s="33"/>
      <c r="D13" s="33"/>
      <c r="E13" s="33"/>
      <c r="F13" s="31" t="s">
        <v>22</v>
      </c>
      <c r="G13" s="31"/>
      <c r="H13" s="31"/>
      <c r="I13" s="31"/>
      <c r="K13" s="8" t="s">
        <v>31</v>
      </c>
      <c r="L13" s="10">
        <v>622245456</v>
      </c>
      <c r="M13" s="4"/>
    </row>
    <row r="14" spans="1:13" s="5" customFormat="1" x14ac:dyDescent="0.25">
      <c r="A14" s="33" t="s">
        <v>17</v>
      </c>
      <c r="B14" s="33"/>
      <c r="C14" s="33"/>
      <c r="D14" s="33"/>
      <c r="E14" s="33"/>
      <c r="F14" s="31" t="s">
        <v>22</v>
      </c>
      <c r="G14" s="31"/>
      <c r="H14" s="31"/>
      <c r="I14" s="31"/>
      <c r="K14" s="8" t="s">
        <v>32</v>
      </c>
      <c r="L14" s="10">
        <v>0</v>
      </c>
      <c r="M14" s="4"/>
    </row>
    <row r="15" spans="1:13" s="5" customFormat="1" x14ac:dyDescent="0.25">
      <c r="A15" s="33" t="s">
        <v>16</v>
      </c>
      <c r="B15" s="33"/>
      <c r="C15" s="33"/>
      <c r="D15" s="33"/>
      <c r="E15" s="33"/>
      <c r="F15" s="31" t="s">
        <v>22</v>
      </c>
      <c r="G15" s="31"/>
      <c r="H15" s="31"/>
      <c r="I15" s="31"/>
      <c r="K15" s="8" t="s">
        <v>33</v>
      </c>
      <c r="L15" s="10">
        <v>278170467</v>
      </c>
      <c r="M15" s="4"/>
    </row>
    <row r="16" spans="1:13" s="5" customFormat="1" x14ac:dyDescent="0.25">
      <c r="A16" s="6"/>
      <c r="B16" s="4"/>
      <c r="C16" s="4"/>
      <c r="D16" s="4"/>
      <c r="E16" s="4"/>
      <c r="F16" s="4"/>
      <c r="G16" s="4"/>
      <c r="H16" s="4"/>
      <c r="I16" s="4"/>
      <c r="K16" s="8" t="s">
        <v>34</v>
      </c>
      <c r="L16" s="10">
        <v>366718629</v>
      </c>
      <c r="M16" s="4"/>
    </row>
    <row r="17" spans="1:13" s="5" customFormat="1" x14ac:dyDescent="0.25">
      <c r="A17" s="39" t="s">
        <v>18</v>
      </c>
      <c r="B17" s="39"/>
      <c r="C17" s="39"/>
      <c r="D17" s="39"/>
      <c r="E17" s="39"/>
      <c r="F17" s="39"/>
      <c r="G17" s="39"/>
      <c r="H17" s="39"/>
      <c r="I17" s="39"/>
      <c r="K17" s="11" t="s">
        <v>36</v>
      </c>
      <c r="L17" s="9">
        <f>SUM(L5:L16)</f>
        <v>4278112631</v>
      </c>
      <c r="M17" s="4"/>
    </row>
    <row r="18" spans="1:13" hidden="1" x14ac:dyDescent="0.25">
      <c r="K18" s="7"/>
      <c r="L18" s="7"/>
      <c r="M18" s="7"/>
    </row>
    <row r="19" spans="1:13" hidden="1" x14ac:dyDescent="0.25">
      <c r="A19" s="37" t="s">
        <v>6</v>
      </c>
      <c r="B19" s="37"/>
      <c r="C19" s="37"/>
      <c r="D19" s="37"/>
      <c r="E19" s="37"/>
      <c r="F19" s="37" t="s">
        <v>7</v>
      </c>
      <c r="G19" s="37"/>
      <c r="H19" s="37"/>
      <c r="I19" s="37"/>
      <c r="K19" s="7"/>
      <c r="L19" s="7"/>
      <c r="M19" s="7"/>
    </row>
    <row r="20" spans="1:13" hidden="1" x14ac:dyDescent="0.25">
      <c r="A20" s="37" t="s">
        <v>8</v>
      </c>
      <c r="B20" s="37"/>
      <c r="C20" s="37"/>
      <c r="D20" s="37"/>
      <c r="E20" s="37"/>
      <c r="F20" s="37" t="s">
        <v>9</v>
      </c>
      <c r="G20" s="37"/>
      <c r="H20" s="37"/>
      <c r="I20" s="37"/>
      <c r="K20" s="7"/>
      <c r="L20" s="7"/>
      <c r="M20" s="7"/>
    </row>
    <row r="21" spans="1:13" hidden="1" x14ac:dyDescent="0.25">
      <c r="A21" s="2"/>
      <c r="B21" s="2"/>
      <c r="C21" s="37" t="s">
        <v>10</v>
      </c>
      <c r="D21" s="37"/>
      <c r="E21" s="37"/>
      <c r="F21" s="37"/>
      <c r="G21" s="37"/>
      <c r="H21" s="2"/>
      <c r="I21" s="2"/>
      <c r="K21" s="7"/>
      <c r="L21" s="7"/>
      <c r="M21" s="7"/>
    </row>
    <row r="22" spans="1:13" x14ac:dyDescent="0.25">
      <c r="A22" s="2"/>
      <c r="B22" s="2"/>
      <c r="C22" s="2"/>
      <c r="D22" s="2"/>
      <c r="E22" s="2"/>
      <c r="F22" s="2"/>
      <c r="G22" s="2"/>
      <c r="H22" s="2"/>
      <c r="I22" s="2"/>
      <c r="K22" s="7"/>
      <c r="L22" s="7"/>
      <c r="M22" s="7"/>
    </row>
    <row r="23" spans="1:13" x14ac:dyDescent="0.25">
      <c r="A23" s="38" t="s">
        <v>11</v>
      </c>
      <c r="B23" s="38"/>
      <c r="C23" s="38"/>
      <c r="D23" s="38"/>
      <c r="E23" s="38"/>
      <c r="F23" s="38"/>
      <c r="G23" s="38"/>
      <c r="H23" s="38"/>
      <c r="I23" s="38"/>
    </row>
  </sheetData>
  <sheetProtection algorithmName="SHA-512" hashValue="RShj6VKuGjxg75noRihA3gn7tHM5kwMN3txAGEcFr8yaTW4nmIsQcySBH6V+gXdntFGrpjhagZxEaBS8hq9Waw==" saltValue="g2dMEaUmlKt2qqBvRsLFSQ==" spinCount="100000" sheet="1" objects="1" scenarios="1" selectLockedCells="1"/>
  <mergeCells count="33">
    <mergeCell ref="A14:E14"/>
    <mergeCell ref="F14:I14"/>
    <mergeCell ref="C21:G21"/>
    <mergeCell ref="A23:I23"/>
    <mergeCell ref="A15:E15"/>
    <mergeCell ref="F15:I15"/>
    <mergeCell ref="A17:I17"/>
    <mergeCell ref="A19:D19"/>
    <mergeCell ref="E19:E20"/>
    <mergeCell ref="F19:I19"/>
    <mergeCell ref="A20:D20"/>
    <mergeCell ref="F20:I20"/>
    <mergeCell ref="F10:I10"/>
    <mergeCell ref="A12:E12"/>
    <mergeCell ref="F12:I12"/>
    <mergeCell ref="A13:E13"/>
    <mergeCell ref="F13:I13"/>
    <mergeCell ref="A11:E11"/>
    <mergeCell ref="F11:I11"/>
    <mergeCell ref="A10:E10"/>
    <mergeCell ref="A1:A3"/>
    <mergeCell ref="B1:I2"/>
    <mergeCell ref="K2:L3"/>
    <mergeCell ref="B3:I3"/>
    <mergeCell ref="A5:A8"/>
    <mergeCell ref="B5:D5"/>
    <mergeCell ref="E5:I5"/>
    <mergeCell ref="B6:D6"/>
    <mergeCell ref="E6:I6"/>
    <mergeCell ref="B7:D7"/>
    <mergeCell ref="E7:I7"/>
    <mergeCell ref="B8:D8"/>
    <mergeCell ref="E8:I8"/>
  </mergeCells>
  <printOptions horizontalCentered="1" verticalCentered="1"/>
  <pageMargins left="0.70866141732283472" right="0.70866141732283472" top="0.74803149606299213" bottom="0.74803149606299213" header="0.31496062992125984" footer="0.31496062992125984"/>
  <pageSetup paperSize="9" scale="56"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General</vt:lpstr>
      <vt:lpstr>Bienes Devolutivos</vt:lpstr>
      <vt:lpstr>Medicamentos</vt:lpstr>
      <vt:lpstr>Insumos</vt:lpstr>
      <vt:lpstr>Compras Internacionales</vt:lpstr>
      <vt:lpstr>'Bienes Devolutivos'!Área_de_impresión</vt:lpstr>
      <vt:lpstr>'Compras Internacionales'!Área_de_impresión</vt:lpstr>
      <vt:lpstr>General!Área_de_impresión</vt:lpstr>
      <vt:lpstr>Insumos!Área_de_impresión</vt:lpstr>
      <vt:lpstr>Medicamentos!Área_de_impresión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Gaby</dc:creator>
  <cp:lastModifiedBy>MARIA VARGAS</cp:lastModifiedBy>
  <dcterms:created xsi:type="dcterms:W3CDTF">2023-06-07T14:06:13Z</dcterms:created>
  <dcterms:modified xsi:type="dcterms:W3CDTF">2023-09-04T15:50:03Z</dcterms:modified>
</cp:coreProperties>
</file>